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91.3" sheetId="1" r:id="rId1"/>
  </sheets>
  <externalReferences>
    <externalReference r:id="rId2"/>
  </externalReferences>
  <definedNames>
    <definedName name="Z_6E36EA37_049E_4FAE_B719_2847CD16F858_.wvu.Cols" localSheetId="0" hidden="1">Кузн.91.3!$F:$H,Кузн.91.3!$L:$O</definedName>
    <definedName name="Z_6E36EA37_049E_4FAE_B719_2847CD16F858_.wvu.Rows" localSheetId="0" hidden="1">Кузн.91.3!$42:$45</definedName>
    <definedName name="Z_73C0D023_21BD_4441_8EFA_957546C15799_.wvu.Cols" localSheetId="0" hidden="1">Кузн.91.3!$F:$H,Кузн.91.3!$L:$O</definedName>
    <definedName name="Z_73C0D023_21BD_4441_8EFA_957546C15799_.wvu.Rows" localSheetId="0" hidden="1">Кузн.91.3!$42:$45</definedName>
  </definedNames>
  <calcPr calcId="125725"/>
</workbook>
</file>

<file path=xl/calcChain.xml><?xml version="1.0" encoding="utf-8"?>
<calcChain xmlns="http://schemas.openxmlformats.org/spreadsheetml/2006/main">
  <c r="I54" i="1"/>
  <c r="I55"/>
  <c r="I56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<sst xmlns="http://schemas.openxmlformats.org/spreadsheetml/2006/main" count="65" uniqueCount="54">
  <si>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ул.Кузнецкая,91/3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</si>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</sst>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9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3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632.20000000000005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632.20000000000005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173072.42</v>
      </c>
      <c r="F10" s="25"/>
      <c r="G10" s="23"/>
      <c r="H10" s="23"/>
      <c r="I10" s="25">
        <v>180702.21</v>
      </c>
      <c r="J10" s="26">
        <v>31976.62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33022.19</v>
      </c>
      <c r="F12" s="25"/>
      <c r="G12" s="23"/>
      <c r="H12" s="23"/>
      <c r="I12" s="25">
        <v>36179.839999999997</v>
      </c>
      <c r="J12" s="26">
        <v>4978.07</v>
      </c>
    </row>
    <row r="13" spans="1:10" ht="14.25" customHeight="1">
      <c r="A13" s="67" t="s">
        <v>16</v>
      </c>
      <c r="B13" s="68"/>
      <c r="C13" s="68"/>
      <c r="D13" s="69"/>
      <c r="E13" s="25">
        <v>47227.839999999997</v>
      </c>
      <c r="F13" s="25"/>
      <c r="G13" s="23"/>
      <c r="H13" s="23"/>
      <c r="I13" s="25">
        <v>51950.74</v>
      </c>
      <c r="J13" s="26">
        <v>7154.56</v>
      </c>
    </row>
    <row r="14" spans="1:10" ht="14.45" customHeight="1">
      <c r="A14" s="60" t="s">
        <v>17</v>
      </c>
      <c r="B14" s="60"/>
      <c r="C14" s="60"/>
      <c r="D14" s="60"/>
      <c r="E14" s="25">
        <v>90900.21</v>
      </c>
      <c r="F14" s="25"/>
      <c r="G14" s="23"/>
      <c r="H14" s="23"/>
      <c r="I14" s="25">
        <v>102131.7</v>
      </c>
      <c r="J14" s="26">
        <v>18895.04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99609.48</v>
      </c>
      <c r="F16" s="25"/>
      <c r="G16" s="23"/>
      <c r="H16" s="23"/>
      <c r="I16" s="25">
        <v>104927.88</v>
      </c>
      <c r="J16" s="26">
        <v>17885.740000000002</v>
      </c>
    </row>
    <row r="17" spans="1:15" ht="15.75">
      <c r="A17" s="60" t="s">
        <v>20</v>
      </c>
      <c r="B17" s="60"/>
      <c r="C17" s="60"/>
      <c r="D17" s="60"/>
      <c r="E17" s="25">
        <v>10014</v>
      </c>
      <c r="F17" s="25"/>
      <c r="G17" s="23"/>
      <c r="H17" s="23"/>
      <c r="I17" s="25">
        <v>10567.93</v>
      </c>
      <c r="J17" s="26">
        <v>1797.72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1760.22</v>
      </c>
      <c r="F21" s="25"/>
      <c r="G21" s="23"/>
      <c r="H21" s="23"/>
      <c r="I21" s="25">
        <v>1896.49</v>
      </c>
      <c r="J21" s="26">
        <v>317.41000000000003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-462412.08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3456.9399999999996</v>
      </c>
      <c r="L25" s="87">
        <f>SUM(L27:L31)</f>
        <v>4200.26</v>
      </c>
      <c r="M25" s="87">
        <f t="shared" ref="M25:O25" si="0">SUM(M27:M31)</f>
        <v>4956.3068000000003</v>
      </c>
      <c r="N25" s="87">
        <f t="shared" si="0"/>
        <v>0</v>
      </c>
      <c r="O25" s="87">
        <f t="shared" si="0"/>
        <v>0</v>
      </c>
    </row>
    <row r="26" spans="1:15" ht="25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1555.87</v>
      </c>
      <c r="L27" s="41">
        <v>2060.63</v>
      </c>
      <c r="M27" s="41">
        <f t="shared" ref="M27:M31" si="3">L27*118%</f>
        <v>2431.5434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468.52</v>
      </c>
      <c r="L28" s="41">
        <v>621.32000000000005</v>
      </c>
      <c r="M28" s="41">
        <f t="shared" si="3"/>
        <v>733.1576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1423.72</v>
      </c>
      <c r="L31" s="41">
        <v>1518.31</v>
      </c>
      <c r="M31" s="41">
        <f t="shared" si="3"/>
        <v>1791.6057999999998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20504.84</v>
      </c>
      <c r="L32" s="87">
        <f>SUM(L34:L38)</f>
        <v>14863.279999999999</v>
      </c>
      <c r="M32" s="87">
        <f t="shared" ref="M32:O32" si="6">SUM(M34:M38)</f>
        <v>17538.670399999999</v>
      </c>
      <c r="N32" s="87">
        <f t="shared" si="6"/>
        <v>4094.79</v>
      </c>
      <c r="O32" s="87">
        <f t="shared" si="6"/>
        <v>4120.9147602000003</v>
      </c>
    </row>
    <row r="33" spans="1:15" ht="40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11191.36</v>
      </c>
      <c r="L34" s="41">
        <v>1948.46</v>
      </c>
      <c r="M34" s="41">
        <f t="shared" ref="M34:M38" si="7">L34*118%</f>
        <v>2299.1828</v>
      </c>
      <c r="N34" s="41">
        <v>2869.6</v>
      </c>
      <c r="O34" s="41">
        <f t="shared" ref="O34:O38" si="8">N34*$O$23</f>
        <v>2887.9080480000002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2700.39</v>
      </c>
      <c r="L35" s="41">
        <v>586.74</v>
      </c>
      <c r="M35" s="41">
        <f t="shared" si="7"/>
        <v>692.35320000000002</v>
      </c>
      <c r="N35" s="41">
        <v>578.5</v>
      </c>
      <c r="O35" s="41">
        <f t="shared" si="8"/>
        <v>582.19083000000001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966.72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5800.8</v>
      </c>
      <c r="M37" s="41">
        <f t="shared" si="7"/>
        <v>6844.9439999999995</v>
      </c>
      <c r="N37" s="42">
        <v>0</v>
      </c>
      <c r="O37" s="41">
        <f t="shared" si="8"/>
        <v>0</v>
      </c>
    </row>
    <row r="38" spans="1:15" ht="39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5646.37</v>
      </c>
      <c r="L38" s="41">
        <v>6527.28</v>
      </c>
      <c r="M38" s="41">
        <f t="shared" si="7"/>
        <v>7702.1903999999995</v>
      </c>
      <c r="N38" s="41">
        <v>646.69000000000005</v>
      </c>
      <c r="O38" s="41">
        <f t="shared" si="8"/>
        <v>650.81588220000003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25947.03</v>
      </c>
      <c r="L39" s="45">
        <f>SUM(L40:L48)</f>
        <v>228.48000000000002</v>
      </c>
      <c r="M39" s="45">
        <f t="shared" ref="M39:O39" si="10">SUM(M40:M48)</f>
        <v>269.60640000000001</v>
      </c>
      <c r="N39" s="45">
        <f t="shared" si="10"/>
        <v>24363.67</v>
      </c>
      <c r="O39" s="45">
        <f t="shared" si="10"/>
        <v>24519.110214599998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18437.490000000002</v>
      </c>
      <c r="L40" s="41">
        <v>69.040000000000006</v>
      </c>
      <c r="M40" s="41">
        <f t="shared" ref="M40:M48" si="11">L40*118%</f>
        <v>81.467200000000005</v>
      </c>
      <c r="N40" s="41">
        <v>16885.77</v>
      </c>
      <c r="O40" s="41">
        <f t="shared" ref="O40:O45" si="12">N40*$O$23</f>
        <v>16993.5012126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3717.44</v>
      </c>
      <c r="L41" s="41">
        <v>20.41</v>
      </c>
      <c r="M41" s="41">
        <f t="shared" si="11"/>
        <v>24.0838</v>
      </c>
      <c r="N41" s="41">
        <v>3429.58</v>
      </c>
      <c r="O41" s="41">
        <f t="shared" si="12"/>
        <v>3451.4607203999999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249.91</v>
      </c>
      <c r="L46" s="41">
        <v>8.35</v>
      </c>
      <c r="M46" s="41">
        <f t="shared" si="11"/>
        <v>9.8529999999999998</v>
      </c>
      <c r="N46" s="41">
        <v>138.4</v>
      </c>
      <c r="O46" s="41">
        <f>N46*$O$23</f>
        <v>139.28299200000001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32.43</v>
      </c>
      <c r="L47" s="41">
        <v>7.2</v>
      </c>
      <c r="M47" s="41">
        <f t="shared" si="11"/>
        <v>8.4960000000000004</v>
      </c>
      <c r="N47" s="42">
        <v>0</v>
      </c>
      <c r="O47" s="41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3509.76</v>
      </c>
      <c r="L48" s="41">
        <v>123.48</v>
      </c>
      <c r="M48" s="41">
        <f t="shared" si="11"/>
        <v>145.7064</v>
      </c>
      <c r="N48" s="41">
        <v>3909.92</v>
      </c>
      <c r="O48" s="41">
        <f t="shared" si="13"/>
        <v>3934.8652896000003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59.09</v>
      </c>
      <c r="L49" s="41">
        <v>55.63</v>
      </c>
      <c r="M49" s="41">
        <f>L49*118%</f>
        <v>65.6434</v>
      </c>
      <c r="N49" s="41">
        <v>88.86</v>
      </c>
      <c r="O49" s="41">
        <f>N49*$O$23-0.03</f>
        <v>89.396926800000003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49967.899999999994</v>
      </c>
      <c r="J50" s="27"/>
      <c r="L50" s="46">
        <f>L25+L32+L39+L49</f>
        <v>19347.650000000001</v>
      </c>
      <c r="M50" s="46">
        <f t="shared" ref="M50:O50" si="14">M25+M32+M39+M49</f>
        <v>22830.227000000003</v>
      </c>
      <c r="N50" s="46">
        <f t="shared" si="14"/>
        <v>28547.32</v>
      </c>
      <c r="O50" s="46">
        <f t="shared" si="14"/>
        <v>28729.421901599999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12799.1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8665.57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14505.69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85938.26</v>
      </c>
      <c r="L54" s="46">
        <f t="shared" ref="L54:O54" si="15">L50</f>
        <v>19347.650000000001</v>
      </c>
      <c r="M54" s="46">
        <f t="shared" si="15"/>
        <v>22830.227000000003</v>
      </c>
      <c r="N54" s="46">
        <f t="shared" si="15"/>
        <v>28547.32</v>
      </c>
      <c r="O54" s="46">
        <f t="shared" si="15"/>
        <v>28729.421901599999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99609.48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104927.88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-448740.86000000004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Кузн.91.3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2013-05-24T10:07:15Z</dcterms:created>
  <dcterms:modified xsi:type="dcterms:W3CDTF">2014-05-12T12:19:54Z</dcterms:modified>
</cp:coreProperties>
</file>